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ofirm-my.sharepoint.com/personal/molly_loy_skofirm_com/Documents/Desktop/PSC4/"/>
    </mc:Choice>
  </mc:AlternateContent>
  <xr:revisionPtr revIDLastSave="0" documentId="8_{4445437D-5A5F-4E28-AF3A-21B51AC5952C}" xr6:coauthVersionLast="47" xr6:coauthVersionMax="47" xr10:uidLastSave="{00000000-0000-0000-0000-000000000000}"/>
  <bookViews>
    <workbookView xWindow="28680" yWindow="-120" windowWidth="29040" windowHeight="15720" tabRatio="806" xr2:uid="{162F8EE5-FF5D-4925-B1A5-D7DE51185876}"/>
  </bookViews>
  <sheets>
    <sheet name="DR 15 Att 1" sheetId="81" r:id="rId1"/>
  </sheets>
  <definedNames>
    <definedName name="LF8DI">#REF!</definedName>
    <definedName name="_xlnm.Print_Area" localSheetId="0">'DR 15 Att 1'!$B$2:$N$56</definedName>
    <definedName name="_xlnm.Print_Titles" localSheetId="0">'DR 15 Att 1'!$2:$2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81" l="1"/>
  <c r="K54" i="81" l="1"/>
  <c r="J54" i="81"/>
  <c r="H54" i="81" l="1"/>
  <c r="H55" i="81" s="1"/>
  <c r="C54" i="81"/>
  <c r="I54" i="81" l="1"/>
  <c r="I55" i="81" l="1"/>
</calcChain>
</file>

<file path=xl/sharedStrings.xml><?xml version="1.0" encoding="utf-8"?>
<sst xmlns="http://schemas.openxmlformats.org/spreadsheetml/2006/main" count="297" uniqueCount="150">
  <si>
    <t>FAYETTE</t>
  </si>
  <si>
    <t>OWEN</t>
  </si>
  <si>
    <t>N. Broadway Park (Limestone to Broadway)</t>
  </si>
  <si>
    <t>Warnock Street</t>
  </si>
  <si>
    <t>Kastle Road (Tremont to Sunset)</t>
  </si>
  <si>
    <t>Melrose Avenue</t>
  </si>
  <si>
    <t>Shawnee Place</t>
  </si>
  <si>
    <t>Hagerman Court</t>
  </si>
  <si>
    <t>Arcadia Park</t>
  </si>
  <si>
    <t>Willard Street</t>
  </si>
  <si>
    <t>South Upper Street (Cedar to Limestone)</t>
  </si>
  <si>
    <t>High Street (Rose to Mill)</t>
  </si>
  <si>
    <t>Graham Avenue / Gladstone Avenue</t>
  </si>
  <si>
    <t>Lackawanna / Wabash (Replace)</t>
  </si>
  <si>
    <t>Lackawanna / Wabash / Pensacola (Retire)</t>
  </si>
  <si>
    <t>Euclid Avenue (High to S Ashland)</t>
  </si>
  <si>
    <t>South Ashland (Euclid to Ashland Terrace)</t>
  </si>
  <si>
    <t>Ashland Terrace</t>
  </si>
  <si>
    <t>Sycamore Road (south of Richmond Rd)</t>
  </si>
  <si>
    <t>Wilderness Road</t>
  </si>
  <si>
    <t>Uttinger Lane</t>
  </si>
  <si>
    <t>Columbus Lane</t>
  </si>
  <si>
    <t>Williams Lane</t>
  </si>
  <si>
    <t>Adena Lane</t>
  </si>
  <si>
    <t>Georgetown Road (south of Berea Road)</t>
  </si>
  <si>
    <t xml:space="preserve">Devine Avenue </t>
  </si>
  <si>
    <t>Johnson Aly</t>
  </si>
  <si>
    <t>Walton Avenue (Main to Booneboro)</t>
  </si>
  <si>
    <t>Lexington Avenue</t>
  </si>
  <si>
    <t>Washington Avenue</t>
  </si>
  <si>
    <t>Hawkins Avenue</t>
  </si>
  <si>
    <t>Wilgus Avenue</t>
  </si>
  <si>
    <t>Race Street (Third to Fifth)</t>
  </si>
  <si>
    <t>College Street (Sadieville)</t>
  </si>
  <si>
    <t>Jones Hill St (Owenton)</t>
  </si>
  <si>
    <t>Fontaine Rd (High St to Chinoe)</t>
  </si>
  <si>
    <t>Preston Avenue</t>
  </si>
  <si>
    <t>Willowlawn Avenue</t>
  </si>
  <si>
    <t>Whispering Wood Lane</t>
  </si>
  <si>
    <t>McCubbing Drive</t>
  </si>
  <si>
    <t>Longview Drive</t>
  </si>
  <si>
    <t>E 5th St (Pemberton St to Race St)</t>
  </si>
  <si>
    <t>Corral St (Race St to Midland Ave)</t>
  </si>
  <si>
    <t>Pine St - Lawrence St</t>
  </si>
  <si>
    <t>Warwick Ct (Redding Rd to Dead End)</t>
  </si>
  <si>
    <t>Arrowhead Ct (Arrowhead Dr to Dead End)</t>
  </si>
  <si>
    <t>Pike St (Sadieville)</t>
  </si>
  <si>
    <t>SCOTT</t>
  </si>
  <si>
    <t>New Circle Rd ( Bore for Opportunity Way)</t>
  </si>
  <si>
    <t>TITLE</t>
  </si>
  <si>
    <t>COUNTY</t>
  </si>
  <si>
    <t>INSTALL LENGTH (LF)</t>
  </si>
  <si>
    <t>REPLACE/ABANDON LENGTH (LF)</t>
  </si>
  <si>
    <t>TOTAL</t>
  </si>
  <si>
    <t>Sunset Drive (Owenton)</t>
  </si>
  <si>
    <t>MATERIAL</t>
  </si>
  <si>
    <t>VINTAGE</t>
  </si>
  <si>
    <t>Cast Iron</t>
  </si>
  <si>
    <t>W. Fourth Street (Millersburg)</t>
  </si>
  <si>
    <t>Galvanized Iron</t>
  </si>
  <si>
    <t>N. Limestone (New Circle to W Sixth St)</t>
  </si>
  <si>
    <t>BOURBON</t>
  </si>
  <si>
    <t>Miles</t>
  </si>
  <si>
    <t>DIAMETER (IN)</t>
  </si>
  <si>
    <t>PROJECT NO.</t>
  </si>
  <si>
    <t>1, 6</t>
  </si>
  <si>
    <t>1, 4</t>
  </si>
  <si>
    <t>4, 6</t>
  </si>
  <si>
    <t>2, 4, 6</t>
  </si>
  <si>
    <t>6, 8</t>
  </si>
  <si>
    <t>0.5, 1.25</t>
  </si>
  <si>
    <t>2, 6</t>
  </si>
  <si>
    <t>2, 4</t>
  </si>
  <si>
    <t>6, 12</t>
  </si>
  <si>
    <t>1905-1906</t>
  </si>
  <si>
    <t>1904-1919</t>
  </si>
  <si>
    <t>1928-1936</t>
  </si>
  <si>
    <t>1936-1950</t>
  </si>
  <si>
    <t>1947-1974</t>
  </si>
  <si>
    <t>1948-1974</t>
  </si>
  <si>
    <t>1884-1937</t>
  </si>
  <si>
    <t>1922-1928</t>
  </si>
  <si>
    <t>1927-1974</t>
  </si>
  <si>
    <t>Complete</t>
  </si>
  <si>
    <t>Suspended until future year due to City of Lexington paving road prior to waterline project</t>
  </si>
  <si>
    <t>Suspended until future year due to easement acquisition delays</t>
  </si>
  <si>
    <t>*Costs through July 2026</t>
  </si>
  <si>
    <t>ADDITIONS $*</t>
  </si>
  <si>
    <t>REMOVALS $*</t>
  </si>
  <si>
    <t>Delayed due to easement acquisitions delays</t>
  </si>
  <si>
    <t>Delayed due to easement acquisition delays</t>
  </si>
  <si>
    <t>Under construction. Project was delayed until 2026 due to easement acquisition delays.</t>
  </si>
  <si>
    <t>Yes (2029)</t>
  </si>
  <si>
    <t>No</t>
  </si>
  <si>
    <t>Yes (2028)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</si>
  <si>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</si>
  <si>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</si>
  <si>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</si>
  <si>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</si>
  <si>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</si>
  <si>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</si>
  <si>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</si>
  <si>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</si>
  <si>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</si>
  <si>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</si>
  <si>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</si>
  <si>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</si>
  <si>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</si>
  <si>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</si>
  <si>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</si>
  <si>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</si>
  <si>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</si>
  <si>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</si>
  <si>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</si>
  <si>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</si>
  <si>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</si>
  <si>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</si>
  <si>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</si>
  <si>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</si>
  <si>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</si>
  <si>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</si>
  <si>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</si>
  <si>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</si>
  <si>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</si>
  <si>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</si>
  <si>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</si>
  <si>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</si>
  <si>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</si>
  <si>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</si>
  <si>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</si>
  <si>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</si>
  <si>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</si>
  <si>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</si>
  <si>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</si>
  <si>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</si>
  <si>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</si>
  <si>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</si>
  <si>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</si>
  <si>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</si>
  <si>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</si>
  <si>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</si>
  <si>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</si>
  <si>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</si>
  <si>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</si>
  <si>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STATUS</t>
  </si>
  <si>
    <t>TO BE INCLUDED IN SIP (ANTICIPATED YEAR)?</t>
  </si>
  <si>
    <t>Yes (2027)</t>
  </si>
  <si>
    <t>Cancelled. Field investigations determined retirement was not necessary.</t>
  </si>
  <si>
    <t>CURRENT ESTIMATED PROJECT COST</t>
  </si>
  <si>
    <t>Final restoration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</si>
</sst>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MT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2" borderId="0" xfId="0" applyFill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1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0" xfId="3" applyNumberFormat="1" applyFont="1" applyAlignment="1">
      <alignment horizontal="center" vertical="center"/>
    </xf>
    <xf numFmtId="3" fontId="0" fillId="0" borderId="0" xfId="0" quotePrefix="1" applyNumberFormat="1" applyAlignment="1">
      <alignment horizontal="center" vertical="center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 wrapText="1"/>
    </xf>
    <xf numFmtId="5" fontId="0" fillId="0" borderId="0" xfId="1" applyNumberFormat="1" applyFont="1" applyFill="1" applyAlignment="1">
      <alignment horizontal="center" vertical="center"/>
    </xf>
    <xf numFmtId="5" fontId="0" fillId="0" borderId="0" xfId="0" applyNumberFormat="1"/>
    <xf numFmtId="5" fontId="0" fillId="0" borderId="0" xfId="1" applyNumberFormat="1" applyFont="1" applyAlignment="1">
      <alignment vertical="center"/>
    </xf>
    <xf numFmtId="5" fontId="0" fillId="0" borderId="0" xfId="1" applyNumberFormat="1" applyFont="1" applyFill="1" applyAlignment="1">
      <alignment vertical="center"/>
    </xf>
    <xf numFmtId="5" fontId="0" fillId="0" borderId="5" xfId="1" applyNumberFormat="1" applyFont="1" applyBorder="1" applyAlignment="1">
      <alignment vertical="center"/>
    </xf>
    <xf numFmtId="5" fontId="0" fillId="0" borderId="4" xfId="1" applyNumberFormat="1" applyFont="1" applyBorder="1" applyAlignment="1">
      <alignment horizontal="center" vertical="center"/>
    </xf>
  </cellXfs>
  <cellStyles count="4">
    <cellStyle name="Comma" xfId="3" builtinId="3"/>
    <cellStyle name="Currency" xfId="1" builtinId="4"/>
    <cellStyle name="Normal" xfId="0" builtinId="0"/>
    <cellStyle name="Normal 2" xfId="2" xr:uid="{E523D5AE-918C-458D-8B7A-3E3B83B239A6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2C16C-5784-4225-A590-339F846E4985}">
  <sheetPr>
    <pageSetUpPr fitToPage="1"/>
  </sheetPr>
  <dimension ref="A1:N56"/>
  <sheetViews>
    <sheetView tabSelected="1" view="pageBreakPreview" zoomScaleNormal="100" zoomScaleSheetLayoutView="100" workbookViewId="0">
      <pane ySplit="2" topLeftCell="A3" activePane="bottomLeft" state="frozen"/>
      <selection pane="bottomLeft" activeCell="M14" sqref="M14"/>
    </sheetView>
  </sheetViews>
  <sheetFormatPr defaultRowHeight="15"/>
  <cols>
    <col min="1" max="1" width="28.28515625" bestFit="1" customWidth="1"/>
    <col min="2" max="2" width="11.28515625" style="1" customWidth="1"/>
    <col min="3" max="3" width="40" bestFit="1" customWidth="1"/>
    <col min="4" max="4" width="12.7109375" style="3" customWidth="1"/>
    <col min="5" max="5" width="10" style="3" bestFit="1" customWidth="1"/>
    <col min="6" max="6" width="13.7109375" style="3" bestFit="1" customWidth="1"/>
    <col min="7" max="7" width="10.85546875" style="3" customWidth="1"/>
    <col min="8" max="8" width="12.85546875" style="3" customWidth="1"/>
    <col min="9" max="9" width="18.28515625" style="3" bestFit="1" customWidth="1"/>
    <col min="10" max="10" width="13" bestFit="1" customWidth="1"/>
    <col min="11" max="11" width="13.140625" bestFit="1" customWidth="1"/>
    <col min="12" max="12" width="41.7109375" customWidth="1"/>
    <col min="13" max="13" width="18.7109375" customWidth="1"/>
    <col min="14" max="14" width="19.28515625" customWidth="1"/>
  </cols>
  <sheetData>
    <row r="1" spans="1:14" ht="15.75" thickBot="1">
      <c r="B1" s="2"/>
    </row>
    <row r="2" spans="1:14" s="9" customFormat="1" ht="45.75" thickBot="1">
      <c r="A2" s="6"/>
      <c r="B2" s="8" t="s">
        <v>64</v>
      </c>
      <c r="C2" s="7" t="s">
        <v>49</v>
      </c>
      <c r="D2" s="7" t="s">
        <v>50</v>
      </c>
      <c r="E2" s="7" t="s">
        <v>56</v>
      </c>
      <c r="F2" s="7" t="s">
        <v>55</v>
      </c>
      <c r="G2" s="8" t="s">
        <v>63</v>
      </c>
      <c r="H2" s="8" t="s">
        <v>51</v>
      </c>
      <c r="I2" s="8" t="s">
        <v>52</v>
      </c>
      <c r="J2" s="7" t="s">
        <v>87</v>
      </c>
      <c r="K2" s="7" t="s">
        <v>88</v>
      </c>
      <c r="L2" s="7" t="s">
        <v>144</v>
      </c>
      <c r="M2" s="8" t="s">
        <v>145</v>
      </c>
      <c r="N2" s="21" t="s">
        <v>148</v>
      </c>
    </row>
    <row r="3" spans="1:14">
      <c r="B3" s="1" t="s">
        <v>95</v>
      </c>
      <c r="C3" t="s">
        <v>48</v>
      </c>
      <c r="D3" s="3" t="s">
        <v>0</v>
      </c>
      <c r="E3" s="3">
        <v>1961</v>
      </c>
      <c r="F3" s="4" t="s">
        <v>57</v>
      </c>
      <c r="G3" s="4">
        <v>12</v>
      </c>
      <c r="H3" s="4">
        <v>433</v>
      </c>
      <c r="I3" s="4">
        <v>216</v>
      </c>
      <c r="J3" s="26">
        <v>284121</v>
      </c>
      <c r="K3" s="26">
        <v>30441</v>
      </c>
      <c r="L3" s="23" t="s">
        <v>83</v>
      </c>
      <c r="M3" s="22"/>
      <c r="N3" s="22"/>
    </row>
    <row r="4" spans="1:14">
      <c r="B4" s="1" t="s">
        <v>96</v>
      </c>
      <c r="C4" t="s">
        <v>2</v>
      </c>
      <c r="D4" s="3" t="s">
        <v>0</v>
      </c>
      <c r="E4" s="3">
        <v>1922</v>
      </c>
      <c r="F4" s="4" t="s">
        <v>57</v>
      </c>
      <c r="G4" s="4">
        <v>2</v>
      </c>
      <c r="H4" s="4">
        <v>1211</v>
      </c>
      <c r="I4" s="4">
        <v>2253</v>
      </c>
      <c r="J4" s="26">
        <v>819871</v>
      </c>
      <c r="K4" s="26">
        <v>89790</v>
      </c>
      <c r="L4" s="23" t="s">
        <v>83</v>
      </c>
      <c r="M4" s="22"/>
      <c r="N4" s="22"/>
    </row>
    <row r="5" spans="1:14">
      <c r="B5" s="1" t="s">
        <v>97</v>
      </c>
      <c r="C5" t="s">
        <v>3</v>
      </c>
      <c r="D5" s="3" t="s">
        <v>0</v>
      </c>
      <c r="E5" s="3">
        <v>1928</v>
      </c>
      <c r="F5" s="4" t="s">
        <v>57</v>
      </c>
      <c r="G5" s="4" t="s">
        <v>65</v>
      </c>
      <c r="H5" s="4">
        <v>565</v>
      </c>
      <c r="I5" s="4">
        <v>394</v>
      </c>
      <c r="J5" s="26">
        <v>340534</v>
      </c>
      <c r="K5" s="26">
        <v>37650</v>
      </c>
      <c r="L5" s="23" t="s">
        <v>83</v>
      </c>
      <c r="M5" s="22"/>
      <c r="N5" s="22"/>
    </row>
    <row r="6" spans="1:14">
      <c r="B6" s="1" t="s">
        <v>98</v>
      </c>
      <c r="C6" t="s">
        <v>4</v>
      </c>
      <c r="D6" s="3" t="s">
        <v>0</v>
      </c>
      <c r="E6" s="3">
        <v>1923</v>
      </c>
      <c r="F6" s="4" t="s">
        <v>57</v>
      </c>
      <c r="G6" s="4" t="s">
        <v>66</v>
      </c>
      <c r="H6" s="4">
        <v>645</v>
      </c>
      <c r="I6" s="4">
        <v>639</v>
      </c>
      <c r="J6" s="26">
        <v>327169</v>
      </c>
      <c r="K6" s="26">
        <v>35843</v>
      </c>
      <c r="L6" s="23" t="s">
        <v>83</v>
      </c>
      <c r="M6" s="22"/>
      <c r="N6" s="22"/>
    </row>
    <row r="7" spans="1:14">
      <c r="B7" s="1" t="s">
        <v>99</v>
      </c>
      <c r="C7" t="s">
        <v>5</v>
      </c>
      <c r="D7" s="3" t="s">
        <v>0</v>
      </c>
      <c r="E7" s="3">
        <v>1923</v>
      </c>
      <c r="F7" s="4" t="s">
        <v>57</v>
      </c>
      <c r="G7" s="4" t="s">
        <v>67</v>
      </c>
      <c r="H7" s="4">
        <v>1576</v>
      </c>
      <c r="I7" s="4">
        <v>1535</v>
      </c>
      <c r="J7" s="26">
        <v>654984</v>
      </c>
      <c r="K7" s="26">
        <v>71606</v>
      </c>
      <c r="L7" s="23" t="s">
        <v>83</v>
      </c>
      <c r="M7" s="22"/>
      <c r="N7" s="22"/>
    </row>
    <row r="8" spans="1:14">
      <c r="B8" s="1" t="s">
        <v>100</v>
      </c>
      <c r="C8" t="s">
        <v>6</v>
      </c>
      <c r="D8" s="3" t="s">
        <v>0</v>
      </c>
      <c r="E8" s="3">
        <v>1927</v>
      </c>
      <c r="F8" s="4" t="s">
        <v>57</v>
      </c>
      <c r="G8" s="4" t="s">
        <v>68</v>
      </c>
      <c r="H8" s="4">
        <v>890</v>
      </c>
      <c r="I8" s="4">
        <v>890</v>
      </c>
      <c r="J8" s="26">
        <v>619920</v>
      </c>
      <c r="K8" s="26">
        <v>67506</v>
      </c>
      <c r="L8" s="23" t="s">
        <v>83</v>
      </c>
      <c r="M8" s="22"/>
      <c r="N8" s="22"/>
    </row>
    <row r="9" spans="1:14">
      <c r="B9" s="1" t="s">
        <v>101</v>
      </c>
      <c r="C9" t="s">
        <v>7</v>
      </c>
      <c r="D9" s="3" t="s">
        <v>0</v>
      </c>
      <c r="E9" s="3" t="s">
        <v>74</v>
      </c>
      <c r="F9" s="4" t="s">
        <v>57</v>
      </c>
      <c r="G9" s="4" t="s">
        <v>67</v>
      </c>
      <c r="H9" s="4">
        <v>704</v>
      </c>
      <c r="I9" s="4">
        <v>700</v>
      </c>
      <c r="J9" s="26">
        <v>293854</v>
      </c>
      <c r="K9" s="26">
        <v>32351</v>
      </c>
      <c r="L9" s="23" t="s">
        <v>83</v>
      </c>
      <c r="M9" s="22"/>
      <c r="N9" s="22"/>
    </row>
    <row r="10" spans="1:14">
      <c r="B10" s="1" t="s">
        <v>102</v>
      </c>
      <c r="C10" t="s">
        <v>8</v>
      </c>
      <c r="D10" s="3" t="s">
        <v>0</v>
      </c>
      <c r="E10" s="3">
        <v>1927</v>
      </c>
      <c r="F10" s="4" t="s">
        <v>57</v>
      </c>
      <c r="G10" s="4" t="s">
        <v>67</v>
      </c>
      <c r="H10" s="4">
        <v>2972</v>
      </c>
      <c r="I10" s="4">
        <v>2660</v>
      </c>
      <c r="J10" s="26">
        <v>2031542</v>
      </c>
      <c r="K10" s="26">
        <v>224977</v>
      </c>
      <c r="L10" s="23" t="s">
        <v>83</v>
      </c>
      <c r="M10" s="22"/>
      <c r="N10" s="22"/>
    </row>
    <row r="11" spans="1:14" ht="45">
      <c r="B11" s="1" t="s">
        <v>103</v>
      </c>
      <c r="C11" t="s">
        <v>9</v>
      </c>
      <c r="D11" s="3" t="s">
        <v>0</v>
      </c>
      <c r="E11" s="3">
        <v>1908</v>
      </c>
      <c r="F11" s="4" t="s">
        <v>57</v>
      </c>
      <c r="G11" s="4">
        <v>6</v>
      </c>
      <c r="H11" s="19"/>
      <c r="I11" s="4"/>
      <c r="J11" s="26">
        <v>14255</v>
      </c>
      <c r="K11" s="26">
        <v>1551</v>
      </c>
      <c r="L11" s="23" t="s">
        <v>84</v>
      </c>
      <c r="M11" s="22" t="s">
        <v>92</v>
      </c>
      <c r="N11" s="24">
        <v>447662</v>
      </c>
    </row>
    <row r="12" spans="1:14">
      <c r="B12" s="1" t="s">
        <v>104</v>
      </c>
      <c r="C12" t="s">
        <v>10</v>
      </c>
      <c r="D12" s="3" t="s">
        <v>0</v>
      </c>
      <c r="E12" s="3">
        <v>1909</v>
      </c>
      <c r="F12" s="4" t="s">
        <v>57</v>
      </c>
      <c r="G12" s="4">
        <v>8</v>
      </c>
      <c r="H12" s="4">
        <v>1690</v>
      </c>
      <c r="I12" s="4">
        <v>1630</v>
      </c>
      <c r="J12" s="26">
        <v>1334193</v>
      </c>
      <c r="K12" s="26">
        <v>146082</v>
      </c>
      <c r="L12" s="23" t="s">
        <v>83</v>
      </c>
      <c r="M12" s="22"/>
      <c r="N12" s="24"/>
    </row>
    <row r="13" spans="1:14">
      <c r="B13" s="1" t="s">
        <v>105</v>
      </c>
      <c r="C13" t="s">
        <v>11</v>
      </c>
      <c r="D13" s="3" t="s">
        <v>0</v>
      </c>
      <c r="E13" s="3">
        <v>1884</v>
      </c>
      <c r="F13" s="4" t="s">
        <v>57</v>
      </c>
      <c r="G13" s="4" t="s">
        <v>69</v>
      </c>
      <c r="H13" s="4">
        <v>2702</v>
      </c>
      <c r="I13" s="4">
        <v>2670</v>
      </c>
      <c r="J13" s="26">
        <v>1336986</v>
      </c>
      <c r="K13" s="26">
        <v>147820</v>
      </c>
      <c r="L13" s="23" t="s">
        <v>83</v>
      </c>
      <c r="M13" s="22"/>
      <c r="N13" s="24"/>
    </row>
    <row r="14" spans="1:14" ht="30">
      <c r="B14" s="1" t="s">
        <v>106</v>
      </c>
      <c r="C14" t="s">
        <v>12</v>
      </c>
      <c r="D14" s="3" t="s">
        <v>0</v>
      </c>
      <c r="E14" s="3" t="s">
        <v>75</v>
      </c>
      <c r="F14" s="4" t="s">
        <v>57</v>
      </c>
      <c r="G14" s="4">
        <v>6</v>
      </c>
      <c r="J14" s="26">
        <v>454</v>
      </c>
      <c r="K14" s="26">
        <v>49</v>
      </c>
      <c r="L14" s="23" t="s">
        <v>85</v>
      </c>
      <c r="M14" s="22" t="s">
        <v>146</v>
      </c>
      <c r="N14" s="24">
        <v>450875.64</v>
      </c>
    </row>
    <row r="15" spans="1:14">
      <c r="B15" s="1" t="s">
        <v>107</v>
      </c>
      <c r="C15" t="s">
        <v>13</v>
      </c>
      <c r="D15" s="3" t="s">
        <v>0</v>
      </c>
      <c r="E15" s="3" t="s">
        <v>76</v>
      </c>
      <c r="F15" s="4" t="s">
        <v>57</v>
      </c>
      <c r="G15" s="4">
        <v>6</v>
      </c>
      <c r="H15" s="4">
        <v>2180</v>
      </c>
      <c r="I15" s="4">
        <v>2180</v>
      </c>
      <c r="J15" s="26">
        <v>1005580</v>
      </c>
      <c r="K15" s="26">
        <v>109089</v>
      </c>
      <c r="L15" s="23" t="s">
        <v>149</v>
      </c>
      <c r="M15" s="22" t="s">
        <v>93</v>
      </c>
      <c r="N15" s="24"/>
    </row>
    <row r="16" spans="1:14">
      <c r="B16" s="1" t="s">
        <v>108</v>
      </c>
      <c r="C16" t="s">
        <v>14</v>
      </c>
      <c r="D16" s="3" t="s">
        <v>0</v>
      </c>
      <c r="E16" s="3" t="s">
        <v>77</v>
      </c>
      <c r="F16" s="4" t="s">
        <v>57</v>
      </c>
      <c r="G16" s="4">
        <v>2</v>
      </c>
      <c r="H16" s="4">
        <v>2480</v>
      </c>
      <c r="I16" s="4">
        <v>2480</v>
      </c>
      <c r="J16" s="26">
        <v>1049768</v>
      </c>
      <c r="K16" s="26">
        <v>114569</v>
      </c>
      <c r="L16" s="23" t="s">
        <v>149</v>
      </c>
      <c r="M16" s="22" t="s">
        <v>93</v>
      </c>
      <c r="N16" s="24"/>
    </row>
    <row r="17" spans="2:14">
      <c r="B17" s="1" t="s">
        <v>109</v>
      </c>
      <c r="C17" t="s">
        <v>15</v>
      </c>
      <c r="D17" s="3" t="s">
        <v>0</v>
      </c>
      <c r="E17" s="3">
        <v>1914</v>
      </c>
      <c r="F17" s="4" t="s">
        <v>57</v>
      </c>
      <c r="G17" s="4">
        <v>6</v>
      </c>
      <c r="H17" s="4">
        <v>467</v>
      </c>
      <c r="I17" s="4">
        <v>510</v>
      </c>
      <c r="J17" s="26">
        <v>226470</v>
      </c>
      <c r="K17" s="26">
        <v>24456</v>
      </c>
      <c r="L17" s="23" t="s">
        <v>149</v>
      </c>
      <c r="M17" s="22" t="s">
        <v>93</v>
      </c>
      <c r="N17" s="24"/>
    </row>
    <row r="18" spans="2:14">
      <c r="B18" s="1" t="s">
        <v>110</v>
      </c>
      <c r="C18" t="s">
        <v>16</v>
      </c>
      <c r="D18" s="3" t="s">
        <v>0</v>
      </c>
      <c r="E18" s="3">
        <v>1914</v>
      </c>
      <c r="F18" s="4" t="s">
        <v>57</v>
      </c>
      <c r="G18" s="4">
        <v>6</v>
      </c>
      <c r="H18" s="4">
        <v>406</v>
      </c>
      <c r="I18" s="4">
        <v>480</v>
      </c>
      <c r="J18" s="26">
        <v>394815</v>
      </c>
      <c r="K18" s="26">
        <v>43626</v>
      </c>
      <c r="L18" s="23" t="s">
        <v>83</v>
      </c>
      <c r="M18" s="22"/>
      <c r="N18" s="24"/>
    </row>
    <row r="19" spans="2:14">
      <c r="B19" s="1" t="s">
        <v>111</v>
      </c>
      <c r="C19" t="s">
        <v>17</v>
      </c>
      <c r="D19" s="3" t="s">
        <v>0</v>
      </c>
      <c r="E19" s="3">
        <v>1914</v>
      </c>
      <c r="F19" s="4" t="s">
        <v>57</v>
      </c>
      <c r="G19" s="4">
        <v>6</v>
      </c>
      <c r="H19" s="4">
        <v>680</v>
      </c>
      <c r="I19" s="4">
        <v>660</v>
      </c>
      <c r="J19" s="26">
        <v>372106</v>
      </c>
      <c r="K19" s="26">
        <v>40869</v>
      </c>
      <c r="L19" s="23" t="s">
        <v>83</v>
      </c>
      <c r="M19" s="22"/>
      <c r="N19" s="24"/>
    </row>
    <row r="20" spans="2:14">
      <c r="B20" s="1" t="s">
        <v>112</v>
      </c>
      <c r="C20" t="s">
        <v>18</v>
      </c>
      <c r="D20" s="3" t="s">
        <v>0</v>
      </c>
      <c r="E20" s="3">
        <v>1925</v>
      </c>
      <c r="F20" s="4" t="s">
        <v>57</v>
      </c>
      <c r="G20" s="4">
        <v>6</v>
      </c>
      <c r="H20" s="4">
        <v>2100</v>
      </c>
      <c r="I20" s="4">
        <v>980</v>
      </c>
      <c r="J20" s="26">
        <v>1011436</v>
      </c>
      <c r="K20" s="26">
        <v>111318</v>
      </c>
      <c r="L20" s="23" t="s">
        <v>83</v>
      </c>
      <c r="M20" s="22"/>
      <c r="N20" s="24"/>
    </row>
    <row r="21" spans="2:14">
      <c r="B21" s="1" t="s">
        <v>113</v>
      </c>
      <c r="C21" t="s">
        <v>19</v>
      </c>
      <c r="D21" s="3" t="s">
        <v>0</v>
      </c>
      <c r="E21" s="3">
        <v>1969</v>
      </c>
      <c r="F21" s="4" t="s">
        <v>59</v>
      </c>
      <c r="G21" s="4">
        <v>2</v>
      </c>
      <c r="H21" s="4">
        <v>2</v>
      </c>
      <c r="I21" s="4">
        <v>3400</v>
      </c>
      <c r="J21" s="26">
        <v>616</v>
      </c>
      <c r="K21" s="26">
        <v>28271</v>
      </c>
      <c r="L21" s="23" t="s">
        <v>83</v>
      </c>
      <c r="M21" s="22"/>
      <c r="N21" s="24"/>
    </row>
    <row r="22" spans="2:14">
      <c r="B22" s="1" t="s">
        <v>114</v>
      </c>
      <c r="C22" t="s">
        <v>20</v>
      </c>
      <c r="D22" s="3" t="s">
        <v>0</v>
      </c>
      <c r="E22" s="3">
        <v>1955</v>
      </c>
      <c r="F22" s="4" t="s">
        <v>59</v>
      </c>
      <c r="G22" s="4">
        <v>2</v>
      </c>
      <c r="H22" s="4">
        <v>1560</v>
      </c>
      <c r="I22" s="4">
        <v>1540</v>
      </c>
      <c r="J22" s="26">
        <v>448694</v>
      </c>
      <c r="K22" s="26">
        <v>49825</v>
      </c>
      <c r="L22" s="23" t="s">
        <v>83</v>
      </c>
      <c r="M22" s="22"/>
      <c r="N22" s="24"/>
    </row>
    <row r="23" spans="2:14">
      <c r="B23" s="1" t="s">
        <v>115</v>
      </c>
      <c r="C23" t="s">
        <v>21</v>
      </c>
      <c r="D23" s="3" t="s">
        <v>0</v>
      </c>
      <c r="E23" s="3">
        <v>1955</v>
      </c>
      <c r="F23" s="4" t="s">
        <v>59</v>
      </c>
      <c r="G23" s="4">
        <v>2</v>
      </c>
      <c r="H23" s="4">
        <v>2347</v>
      </c>
      <c r="I23" s="4">
        <v>2300</v>
      </c>
      <c r="J23" s="26">
        <v>768347</v>
      </c>
      <c r="K23" s="26">
        <v>83241</v>
      </c>
      <c r="L23" s="23" t="s">
        <v>83</v>
      </c>
      <c r="M23" s="22"/>
      <c r="N23" s="24"/>
    </row>
    <row r="24" spans="2:14" ht="45">
      <c r="B24" s="1" t="s">
        <v>116</v>
      </c>
      <c r="C24" t="s">
        <v>22</v>
      </c>
      <c r="D24" s="3" t="s">
        <v>0</v>
      </c>
      <c r="E24" s="3">
        <v>1970</v>
      </c>
      <c r="F24" s="4" t="s">
        <v>59</v>
      </c>
      <c r="G24" s="4" t="s">
        <v>70</v>
      </c>
      <c r="H24" s="4">
        <v>1185</v>
      </c>
      <c r="I24" s="4">
        <f>416+495+274+180</f>
        <v>1365</v>
      </c>
      <c r="J24" s="26">
        <v>69796</v>
      </c>
      <c r="K24" s="26">
        <v>7755</v>
      </c>
      <c r="L24" s="23" t="s">
        <v>91</v>
      </c>
      <c r="M24" s="22" t="s">
        <v>93</v>
      </c>
      <c r="N24" s="24"/>
    </row>
    <row r="25" spans="2:14" ht="30">
      <c r="B25" s="1" t="s">
        <v>117</v>
      </c>
      <c r="C25" t="s">
        <v>23</v>
      </c>
      <c r="D25" s="3" t="s">
        <v>0</v>
      </c>
      <c r="E25" s="3">
        <v>1966</v>
      </c>
      <c r="F25" s="4" t="s">
        <v>59</v>
      </c>
      <c r="G25" s="4">
        <v>3</v>
      </c>
      <c r="H25" s="4"/>
      <c r="I25" s="4"/>
      <c r="J25" s="26"/>
      <c r="K25" s="26"/>
      <c r="L25" s="23" t="s">
        <v>89</v>
      </c>
      <c r="M25" s="22" t="s">
        <v>94</v>
      </c>
      <c r="N25" s="24">
        <v>287222.65223169018</v>
      </c>
    </row>
    <row r="26" spans="2:14">
      <c r="B26" s="1" t="s">
        <v>118</v>
      </c>
      <c r="C26" t="s">
        <v>24</v>
      </c>
      <c r="D26" s="3" t="s">
        <v>0</v>
      </c>
      <c r="E26" s="3">
        <v>1957</v>
      </c>
      <c r="F26" s="4" t="s">
        <v>59</v>
      </c>
      <c r="G26" s="4">
        <v>2</v>
      </c>
      <c r="H26" s="4"/>
      <c r="I26" s="4">
        <v>1720</v>
      </c>
      <c r="J26" s="26"/>
      <c r="K26" s="26">
        <v>24662</v>
      </c>
      <c r="L26" s="23" t="s">
        <v>83</v>
      </c>
      <c r="M26" s="22"/>
      <c r="N26" s="24"/>
    </row>
    <row r="27" spans="2:14">
      <c r="B27" s="1" t="s">
        <v>119</v>
      </c>
      <c r="C27" t="s">
        <v>25</v>
      </c>
      <c r="D27" s="3" t="s">
        <v>0</v>
      </c>
      <c r="E27" s="3">
        <v>1959</v>
      </c>
      <c r="F27" s="4" t="s">
        <v>59</v>
      </c>
      <c r="G27" s="4">
        <v>2</v>
      </c>
      <c r="H27" s="4">
        <v>260</v>
      </c>
      <c r="I27" s="4">
        <v>282</v>
      </c>
      <c r="J27" s="26">
        <v>153636</v>
      </c>
      <c r="K27" s="26">
        <v>16988</v>
      </c>
      <c r="L27" s="23" t="s">
        <v>83</v>
      </c>
      <c r="M27" s="22"/>
      <c r="N27" s="24"/>
    </row>
    <row r="28" spans="2:14" ht="30">
      <c r="B28" s="1" t="s">
        <v>120</v>
      </c>
      <c r="C28" t="s">
        <v>26</v>
      </c>
      <c r="D28" s="3" t="s">
        <v>47</v>
      </c>
      <c r="E28" s="3">
        <v>1964</v>
      </c>
      <c r="F28" s="4" t="s">
        <v>59</v>
      </c>
      <c r="G28" s="17">
        <v>1.25</v>
      </c>
      <c r="H28" s="4"/>
      <c r="I28" s="4"/>
      <c r="J28" s="26"/>
      <c r="K28" s="26"/>
      <c r="L28" s="23" t="s">
        <v>147</v>
      </c>
      <c r="M28" s="22" t="s">
        <v>93</v>
      </c>
      <c r="N28" s="24"/>
    </row>
    <row r="29" spans="2:14">
      <c r="B29" s="1" t="s">
        <v>121</v>
      </c>
      <c r="C29" t="s">
        <v>36</v>
      </c>
      <c r="D29" s="3" t="s">
        <v>0</v>
      </c>
      <c r="E29" s="3">
        <v>1936</v>
      </c>
      <c r="F29" s="4" t="s">
        <v>57</v>
      </c>
      <c r="G29" s="4" t="s">
        <v>71</v>
      </c>
      <c r="H29" s="4">
        <v>2441</v>
      </c>
      <c r="I29" s="4">
        <v>2340</v>
      </c>
      <c r="J29" s="26">
        <v>1608042</v>
      </c>
      <c r="K29" s="26">
        <v>178210</v>
      </c>
      <c r="L29" s="23" t="s">
        <v>83</v>
      </c>
      <c r="M29" s="22"/>
      <c r="N29" s="24"/>
    </row>
    <row r="30" spans="2:14">
      <c r="B30" s="1" t="s">
        <v>122</v>
      </c>
      <c r="C30" t="s">
        <v>37</v>
      </c>
      <c r="D30" s="3" t="s">
        <v>0</v>
      </c>
      <c r="E30" s="3">
        <v>1937</v>
      </c>
      <c r="F30" s="4" t="s">
        <v>57</v>
      </c>
      <c r="G30" s="4">
        <v>2</v>
      </c>
      <c r="H30" s="4">
        <v>174</v>
      </c>
      <c r="I30" s="4">
        <v>180</v>
      </c>
      <c r="J30" s="26">
        <v>154731</v>
      </c>
      <c r="K30" s="26">
        <v>17031</v>
      </c>
      <c r="L30" s="23" t="s">
        <v>83</v>
      </c>
      <c r="M30" s="22"/>
      <c r="N30" s="24"/>
    </row>
    <row r="31" spans="2:14">
      <c r="B31" s="1" t="s">
        <v>123</v>
      </c>
      <c r="C31" t="s">
        <v>38</v>
      </c>
      <c r="D31" s="3" t="s">
        <v>0</v>
      </c>
      <c r="E31" s="3">
        <v>1938</v>
      </c>
      <c r="F31" s="4" t="s">
        <v>57</v>
      </c>
      <c r="G31" s="4">
        <v>2</v>
      </c>
      <c r="H31" s="4">
        <v>559</v>
      </c>
      <c r="I31" s="4">
        <v>551</v>
      </c>
      <c r="J31" s="26">
        <v>293746</v>
      </c>
      <c r="K31" s="26">
        <v>32543</v>
      </c>
      <c r="L31" s="23" t="s">
        <v>83</v>
      </c>
      <c r="M31" s="22"/>
      <c r="N31" s="24"/>
    </row>
    <row r="32" spans="2:14">
      <c r="B32" s="1" t="s">
        <v>124</v>
      </c>
      <c r="C32" t="s">
        <v>39</v>
      </c>
      <c r="D32" s="3" t="s">
        <v>0</v>
      </c>
      <c r="E32" s="3" t="s">
        <v>78</v>
      </c>
      <c r="F32" s="4" t="s">
        <v>57</v>
      </c>
      <c r="G32" s="4" t="s">
        <v>71</v>
      </c>
      <c r="H32" s="4">
        <v>1150</v>
      </c>
      <c r="I32" s="4">
        <v>1560</v>
      </c>
      <c r="J32" s="26">
        <v>782024</v>
      </c>
      <c r="K32" s="26">
        <v>85199</v>
      </c>
      <c r="L32" s="23" t="s">
        <v>83</v>
      </c>
      <c r="M32" s="22"/>
      <c r="N32" s="24"/>
    </row>
    <row r="33" spans="2:14">
      <c r="B33" s="1" t="s">
        <v>125</v>
      </c>
      <c r="C33" t="s">
        <v>40</v>
      </c>
      <c r="D33" s="3" t="s">
        <v>0</v>
      </c>
      <c r="E33" s="3" t="s">
        <v>79</v>
      </c>
      <c r="F33" s="4" t="s">
        <v>57</v>
      </c>
      <c r="G33" s="4" t="s">
        <v>71</v>
      </c>
      <c r="H33" s="4">
        <v>1594</v>
      </c>
      <c r="I33" s="4">
        <v>1548</v>
      </c>
      <c r="J33" s="26">
        <v>1116880</v>
      </c>
      <c r="K33" s="26">
        <v>123065</v>
      </c>
      <c r="L33" s="23" t="s">
        <v>83</v>
      </c>
      <c r="M33" s="22"/>
      <c r="N33" s="24"/>
    </row>
    <row r="34" spans="2:14">
      <c r="B34" s="1" t="s">
        <v>126</v>
      </c>
      <c r="C34" t="s">
        <v>27</v>
      </c>
      <c r="D34" s="3" t="s">
        <v>0</v>
      </c>
      <c r="E34" s="3">
        <v>1900</v>
      </c>
      <c r="F34" s="4" t="s">
        <v>57</v>
      </c>
      <c r="G34" s="4">
        <v>10</v>
      </c>
      <c r="H34" s="4">
        <v>1460</v>
      </c>
      <c r="I34" s="4">
        <v>1460</v>
      </c>
      <c r="J34" s="26">
        <v>847919</v>
      </c>
      <c r="K34" s="26">
        <v>93563</v>
      </c>
      <c r="L34" s="23" t="s">
        <v>83</v>
      </c>
      <c r="M34" s="22"/>
      <c r="N34" s="24"/>
    </row>
    <row r="35" spans="2:14">
      <c r="B35" s="1" t="s">
        <v>127</v>
      </c>
      <c r="C35" t="s">
        <v>28</v>
      </c>
      <c r="D35" s="3" t="s">
        <v>0</v>
      </c>
      <c r="E35" s="3">
        <v>1884</v>
      </c>
      <c r="F35" s="4" t="s">
        <v>57</v>
      </c>
      <c r="G35" s="4">
        <v>8</v>
      </c>
      <c r="H35" s="4">
        <v>960</v>
      </c>
      <c r="I35" s="4">
        <v>970</v>
      </c>
      <c r="J35" s="26">
        <v>504772</v>
      </c>
      <c r="K35" s="26">
        <v>55743</v>
      </c>
      <c r="L35" s="23" t="s">
        <v>149</v>
      </c>
      <c r="M35" s="22" t="s">
        <v>93</v>
      </c>
      <c r="N35" s="24"/>
    </row>
    <row r="36" spans="2:14">
      <c r="B36" s="1" t="s">
        <v>128</v>
      </c>
      <c r="C36" t="s">
        <v>29</v>
      </c>
      <c r="D36" s="3" t="s">
        <v>0</v>
      </c>
      <c r="E36" s="3">
        <v>1906</v>
      </c>
      <c r="F36" s="4" t="s">
        <v>57</v>
      </c>
      <c r="G36" s="4">
        <v>8</v>
      </c>
      <c r="H36" s="4"/>
      <c r="I36" s="4"/>
      <c r="J36" s="26"/>
      <c r="K36" s="26"/>
      <c r="L36" s="23" t="s">
        <v>90</v>
      </c>
      <c r="M36" s="22" t="s">
        <v>146</v>
      </c>
      <c r="N36" s="24">
        <v>521001.54011519998</v>
      </c>
    </row>
    <row r="37" spans="2:14">
      <c r="B37" s="1" t="s">
        <v>129</v>
      </c>
      <c r="C37" t="s">
        <v>30</v>
      </c>
      <c r="D37" s="3" t="s">
        <v>0</v>
      </c>
      <c r="E37" s="3">
        <v>1904</v>
      </c>
      <c r="F37" s="4" t="s">
        <v>57</v>
      </c>
      <c r="G37" s="4">
        <v>6</v>
      </c>
      <c r="H37" s="4">
        <v>425</v>
      </c>
      <c r="I37" s="4">
        <v>425</v>
      </c>
      <c r="J37" s="26">
        <v>237858</v>
      </c>
      <c r="K37" s="26">
        <v>26174</v>
      </c>
      <c r="L37" s="23" t="s">
        <v>83</v>
      </c>
      <c r="M37" s="22"/>
      <c r="N37" s="24"/>
    </row>
    <row r="38" spans="2:14">
      <c r="B38" s="1" t="s">
        <v>130</v>
      </c>
      <c r="C38" t="s">
        <v>31</v>
      </c>
      <c r="D38" s="3" t="s">
        <v>0</v>
      </c>
      <c r="E38" s="3">
        <v>1905</v>
      </c>
      <c r="F38" s="4" t="s">
        <v>57</v>
      </c>
      <c r="G38" s="4">
        <v>6</v>
      </c>
      <c r="H38" s="4">
        <v>356</v>
      </c>
      <c r="I38" s="4">
        <v>356</v>
      </c>
      <c r="J38" s="26">
        <v>198209</v>
      </c>
      <c r="K38" s="26">
        <v>21507</v>
      </c>
      <c r="L38" s="23" t="s">
        <v>83</v>
      </c>
      <c r="M38" s="22"/>
      <c r="N38" s="24"/>
    </row>
    <row r="39" spans="2:14">
      <c r="B39" s="1" t="s">
        <v>131</v>
      </c>
      <c r="C39" t="s">
        <v>32</v>
      </c>
      <c r="D39" s="3" t="s">
        <v>0</v>
      </c>
      <c r="E39" s="3">
        <v>1902</v>
      </c>
      <c r="F39" s="4" t="s">
        <v>57</v>
      </c>
      <c r="G39" s="4">
        <v>8</v>
      </c>
      <c r="H39" s="4">
        <v>1327</v>
      </c>
      <c r="I39" s="4">
        <v>1327</v>
      </c>
      <c r="J39" s="26">
        <v>477287</v>
      </c>
      <c r="K39" s="26">
        <v>52398</v>
      </c>
      <c r="L39" s="23" t="s">
        <v>83</v>
      </c>
      <c r="M39" s="22"/>
      <c r="N39" s="24"/>
    </row>
    <row r="40" spans="2:14">
      <c r="B40" s="1" t="s">
        <v>132</v>
      </c>
      <c r="C40" t="s">
        <v>33</v>
      </c>
      <c r="D40" s="3" t="s">
        <v>47</v>
      </c>
      <c r="E40" s="3">
        <v>1964</v>
      </c>
      <c r="F40" s="4" t="s">
        <v>57</v>
      </c>
      <c r="G40" s="4" t="s">
        <v>68</v>
      </c>
      <c r="H40" s="4">
        <v>1271</v>
      </c>
      <c r="I40" s="4">
        <v>1221</v>
      </c>
      <c r="J40" s="26">
        <v>620905</v>
      </c>
      <c r="K40" s="26">
        <v>68058</v>
      </c>
      <c r="L40" s="23" t="s">
        <v>83</v>
      </c>
      <c r="M40" s="22"/>
      <c r="N40" s="24"/>
    </row>
    <row r="41" spans="2:14">
      <c r="B41" s="1" t="s">
        <v>133</v>
      </c>
      <c r="C41" t="s">
        <v>34</v>
      </c>
      <c r="D41" s="3" t="s">
        <v>1</v>
      </c>
      <c r="E41" s="3">
        <v>1970</v>
      </c>
      <c r="F41" s="4" t="s">
        <v>59</v>
      </c>
      <c r="G41" s="4">
        <v>2</v>
      </c>
      <c r="H41" s="4">
        <v>1081</v>
      </c>
      <c r="I41" s="4">
        <v>454</v>
      </c>
      <c r="J41" s="26">
        <v>469770</v>
      </c>
      <c r="K41" s="26">
        <v>51735</v>
      </c>
      <c r="L41" s="23" t="s">
        <v>83</v>
      </c>
      <c r="M41" s="22"/>
      <c r="N41" s="24"/>
    </row>
    <row r="42" spans="2:14">
      <c r="B42" s="1" t="s">
        <v>134</v>
      </c>
      <c r="C42" t="s">
        <v>54</v>
      </c>
      <c r="D42" s="3" t="s">
        <v>1</v>
      </c>
      <c r="E42" s="3">
        <v>1969</v>
      </c>
      <c r="F42" s="4" t="s">
        <v>57</v>
      </c>
      <c r="G42" s="4" t="s">
        <v>72</v>
      </c>
      <c r="H42" s="4">
        <v>1002</v>
      </c>
      <c r="I42" s="4">
        <v>1060</v>
      </c>
      <c r="J42" s="26">
        <v>527314</v>
      </c>
      <c r="K42" s="26">
        <v>57893</v>
      </c>
      <c r="L42" s="23" t="s">
        <v>83</v>
      </c>
      <c r="M42" s="22"/>
      <c r="N42" s="24"/>
    </row>
    <row r="43" spans="2:14">
      <c r="B43" s="1" t="s">
        <v>135</v>
      </c>
      <c r="C43" t="s">
        <v>60</v>
      </c>
      <c r="D43" s="3" t="s">
        <v>0</v>
      </c>
      <c r="E43" s="18" t="s">
        <v>80</v>
      </c>
      <c r="F43" s="4" t="s">
        <v>57</v>
      </c>
      <c r="G43" s="4" t="s">
        <v>73</v>
      </c>
      <c r="H43" s="4">
        <v>6000</v>
      </c>
      <c r="I43" s="4">
        <v>6000</v>
      </c>
      <c r="J43" s="26">
        <v>5228369</v>
      </c>
      <c r="K43" s="26">
        <v>573738</v>
      </c>
      <c r="L43" s="23" t="s">
        <v>149</v>
      </c>
      <c r="M43" s="22" t="s">
        <v>93</v>
      </c>
      <c r="N43" s="24"/>
    </row>
    <row r="44" spans="2:14">
      <c r="B44" s="1" t="s">
        <v>136</v>
      </c>
      <c r="C44" t="s">
        <v>35</v>
      </c>
      <c r="D44" s="3" t="s">
        <v>0</v>
      </c>
      <c r="E44" s="3" t="s">
        <v>81</v>
      </c>
      <c r="F44" s="4" t="s">
        <v>57</v>
      </c>
      <c r="G44" s="4">
        <v>6</v>
      </c>
      <c r="H44" s="4">
        <v>3900</v>
      </c>
      <c r="I44" s="4">
        <v>3900</v>
      </c>
      <c r="J44" s="26">
        <v>1768657</v>
      </c>
      <c r="K44" s="26">
        <v>192361</v>
      </c>
      <c r="L44" s="23" t="s">
        <v>149</v>
      </c>
      <c r="M44" s="22" t="s">
        <v>93</v>
      </c>
      <c r="N44" s="24"/>
    </row>
    <row r="45" spans="2:14" ht="15.6" customHeight="1">
      <c r="B45" s="1" t="s">
        <v>137</v>
      </c>
      <c r="C45" t="s">
        <v>41</v>
      </c>
      <c r="D45" s="3" t="s">
        <v>0</v>
      </c>
      <c r="E45" s="18">
        <v>1902</v>
      </c>
      <c r="F45" s="4" t="s">
        <v>57</v>
      </c>
      <c r="G45" s="4">
        <v>8</v>
      </c>
      <c r="H45" s="4">
        <v>430</v>
      </c>
      <c r="I45" s="4">
        <v>435</v>
      </c>
      <c r="J45" s="26">
        <v>159170</v>
      </c>
      <c r="K45" s="26">
        <v>13933</v>
      </c>
      <c r="L45" s="23" t="s">
        <v>83</v>
      </c>
      <c r="M45" s="22"/>
      <c r="N45" s="24"/>
    </row>
    <row r="46" spans="2:14">
      <c r="B46" s="1" t="s">
        <v>138</v>
      </c>
      <c r="C46" t="s">
        <v>42</v>
      </c>
      <c r="D46" s="3" t="s">
        <v>0</v>
      </c>
      <c r="E46" s="3" t="s">
        <v>82</v>
      </c>
      <c r="F46" s="4" t="s">
        <v>57</v>
      </c>
      <c r="G46" s="4">
        <v>6</v>
      </c>
      <c r="H46" s="4">
        <v>430</v>
      </c>
      <c r="I46" s="4">
        <v>429</v>
      </c>
      <c r="J46" s="26">
        <v>179747</v>
      </c>
      <c r="K46" s="26">
        <v>17437</v>
      </c>
      <c r="L46" s="23" t="s">
        <v>83</v>
      </c>
      <c r="M46" s="22"/>
      <c r="N46" s="24"/>
    </row>
    <row r="47" spans="2:14">
      <c r="B47" s="1" t="s">
        <v>139</v>
      </c>
      <c r="C47" t="s">
        <v>43</v>
      </c>
      <c r="D47" s="3" t="s">
        <v>0</v>
      </c>
      <c r="E47" s="3">
        <v>1926</v>
      </c>
      <c r="F47" s="4" t="s">
        <v>57</v>
      </c>
      <c r="G47" s="4">
        <v>6</v>
      </c>
      <c r="H47" s="4">
        <v>1159</v>
      </c>
      <c r="I47" s="4">
        <v>1020</v>
      </c>
      <c r="J47" s="27">
        <v>693489</v>
      </c>
      <c r="K47" s="27">
        <v>75655</v>
      </c>
      <c r="L47" s="23" t="s">
        <v>83</v>
      </c>
      <c r="M47" s="22"/>
      <c r="N47" s="24"/>
    </row>
    <row r="48" spans="2:14">
      <c r="B48" s="1" t="s">
        <v>140</v>
      </c>
      <c r="C48" t="s">
        <v>44</v>
      </c>
      <c r="D48" s="3" t="s">
        <v>0</v>
      </c>
      <c r="E48" s="18">
        <v>1972</v>
      </c>
      <c r="F48" s="4" t="s">
        <v>57</v>
      </c>
      <c r="G48" s="4" t="s">
        <v>71</v>
      </c>
      <c r="H48" s="4">
        <v>893</v>
      </c>
      <c r="I48" s="4">
        <v>910</v>
      </c>
      <c r="J48" s="26">
        <v>497850</v>
      </c>
      <c r="K48" s="26">
        <v>54014</v>
      </c>
      <c r="L48" s="23" t="s">
        <v>83</v>
      </c>
      <c r="M48" s="22"/>
      <c r="N48" s="24"/>
    </row>
    <row r="49" spans="2:14">
      <c r="B49" s="1" t="s">
        <v>141</v>
      </c>
      <c r="C49" t="s">
        <v>45</v>
      </c>
      <c r="D49" s="3" t="s">
        <v>0</v>
      </c>
      <c r="E49" s="3">
        <v>1959</v>
      </c>
      <c r="F49" s="4" t="s">
        <v>57</v>
      </c>
      <c r="G49" s="4">
        <v>2</v>
      </c>
      <c r="H49" s="4">
        <v>396</v>
      </c>
      <c r="I49" s="4">
        <v>390</v>
      </c>
      <c r="J49" s="26">
        <v>353701</v>
      </c>
      <c r="K49" s="26">
        <v>38745</v>
      </c>
      <c r="L49" s="23" t="s">
        <v>83</v>
      </c>
      <c r="M49" s="22"/>
      <c r="N49" s="24"/>
    </row>
    <row r="50" spans="2:14">
      <c r="B50" s="1" t="s">
        <v>142</v>
      </c>
      <c r="C50" t="s">
        <v>46</v>
      </c>
      <c r="D50" s="3" t="s">
        <v>47</v>
      </c>
      <c r="E50" s="3">
        <v>1964</v>
      </c>
      <c r="F50" s="4" t="s">
        <v>57</v>
      </c>
      <c r="G50" s="4">
        <v>4</v>
      </c>
      <c r="H50" s="4">
        <v>2013</v>
      </c>
      <c r="I50" s="4">
        <v>2941</v>
      </c>
      <c r="J50" s="26">
        <v>750672</v>
      </c>
      <c r="K50" s="26">
        <v>81926</v>
      </c>
      <c r="L50" s="23" t="s">
        <v>83</v>
      </c>
      <c r="M50" s="22"/>
      <c r="N50" s="24"/>
    </row>
    <row r="51" spans="2:14">
      <c r="B51" s="1" t="s">
        <v>143</v>
      </c>
      <c r="C51" t="s">
        <v>58</v>
      </c>
      <c r="D51" s="3" t="s">
        <v>61</v>
      </c>
      <c r="E51" s="3">
        <v>1927</v>
      </c>
      <c r="F51" s="4" t="s">
        <v>57</v>
      </c>
      <c r="G51" s="4">
        <v>2</v>
      </c>
      <c r="H51" s="4">
        <v>402</v>
      </c>
      <c r="I51" s="4">
        <v>405</v>
      </c>
      <c r="J51" s="26">
        <v>201631</v>
      </c>
      <c r="K51" s="26">
        <v>21785</v>
      </c>
      <c r="L51" s="23" t="s">
        <v>83</v>
      </c>
      <c r="M51" s="22"/>
      <c r="N51" s="24"/>
    </row>
    <row r="52" spans="2:14">
      <c r="J52" s="25"/>
      <c r="K52" s="25"/>
      <c r="N52" s="25"/>
    </row>
    <row r="53" spans="2:14">
      <c r="J53" s="25"/>
      <c r="K53" s="25"/>
      <c r="N53" s="25"/>
    </row>
    <row r="54" spans="2:14">
      <c r="B54" s="14" t="s">
        <v>53</v>
      </c>
      <c r="C54" s="10">
        <f>COUNTA(C3:C51)</f>
        <v>49</v>
      </c>
      <c r="D54" s="11"/>
      <c r="E54" s="11"/>
      <c r="F54" s="11"/>
      <c r="G54" s="11"/>
      <c r="H54" s="12">
        <f t="shared" ref="H54:K54" si="0">SUM(H3:H51)</f>
        <v>56478</v>
      </c>
      <c r="I54" s="12">
        <f t="shared" si="0"/>
        <v>61366</v>
      </c>
      <c r="J54" s="28">
        <f t="shared" si="0"/>
        <v>31231890</v>
      </c>
      <c r="K54" s="28">
        <f t="shared" si="0"/>
        <v>3473048</v>
      </c>
      <c r="L54" s="13"/>
      <c r="M54" s="13"/>
      <c r="N54" s="29"/>
    </row>
    <row r="55" spans="2:14">
      <c r="B55" s="15"/>
      <c r="G55" s="3" t="s">
        <v>62</v>
      </c>
      <c r="H55" s="5">
        <f>H54/5280</f>
        <v>10.69659090909091</v>
      </c>
      <c r="I55" s="5">
        <f>I54/5280</f>
        <v>11.622348484848485</v>
      </c>
      <c r="J55" s="16"/>
      <c r="K55" s="16"/>
      <c r="L55" s="16"/>
      <c r="M55" s="16"/>
      <c r="N55" s="16"/>
    </row>
    <row r="56" spans="2:14">
      <c r="B56" s="20" t="s">
        <v>86</v>
      </c>
      <c r="H56" s="4"/>
      <c r="I56" s="4"/>
      <c r="J56" s="16"/>
      <c r="K56" s="16"/>
      <c r="L56" s="16"/>
      <c r="M56" s="16"/>
      <c r="N56" s="16"/>
    </row>
  </sheetData>
  <pageMargins left="0.7" right="0.7" top="0.75" bottom="0.75" header="0.3" footer="0.3"/>
  <pageSetup scale="51" orientation="landscape" r:id="rId1"/>
  <ignoredErrors>
    <ignoredError sqref="B3:B51" numberStoredAsText="1"/>
    <ignoredError sqref="G40 G8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2026-00094 -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SendDocumentforApproval xmlns="3527bf6f-27a6-47d3-aafb-dbf13eba6bbe">
      <Url xsi:nil="true"/>
      <Description xsi:nil="true"/>
    </SendDocumentforApproval>
    <_dlc_DocId xmlns="00c1cf47-8665-4c73-8994-ff3a5e26da0f">4QVSNHSJP2QR-262969112-8758</_dlc_DocId>
    <_dlc_DocIdUrl xmlns="00c1cf47-8665-4c73-8994-ff3a5e26da0f">
      <Url>https://amwater.sharepoint.com/sites/sers/KY/_layouts/15/DocIdRedir.aspx?ID=4QVSNHSJP2QR-262969112-8758</Url>
      <Description>4QVSNHSJP2QR-262969112-8758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7" ma:contentTypeDescription="Create a new document." ma:contentTypeScope="" ma:versionID="af41e8b8c2e4afeb6539dbb1cffee54f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e785a3ec88f5aeca42535dd6e2f1c527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  <xsd:element ref="ns6:SendDocumentforApprov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dexed="true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dexed="true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endDocumentforApproval" ma:index="33" nillable="true" ma:displayName="Send Document for Approval" ma:format="Hyperlink" ma:internalName="SendDocumentforApprova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01B0AD-4E02-466D-B69C-7F980BAD555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5A0A093-3F87-4CA5-83BA-D2EB4BFC2B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AE3CF3-C6F6-4027-B9F9-84B3173F1EDB}">
  <ds:schemaRefs>
    <ds:schemaRef ds:uri="http://schemas.microsoft.com/sharepoint/v3"/>
    <ds:schemaRef ds:uri="00c1cf47-8665-4c73-8994-ff3a5e26da0f"/>
    <ds:schemaRef ds:uri="http://purl.org/dc/elements/1.1/"/>
    <ds:schemaRef ds:uri="http://www.w3.org/XML/1998/namespac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3527bf6f-27a6-47d3-aafb-dbf13eba6bbe"/>
    <ds:schemaRef ds:uri="7312d0bd-5bb3-4d44-9c84-f993550bda7e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FF58CA9E-AC21-4FE4-AB6F-053F25AD26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DR 15 Att 1</vt:lpstr>
      <vt:lpstr>'DR 15 Att 1'!Print_Area</vt:lpstr>
      <vt:lpstr>'DR 15 Att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CITRONKS</dc:creator>
  <cp:lastModifiedBy>Molly Loy</cp:lastModifiedBy>
  <cp:lastPrinted>2024-08-08T18:36:51Z</cp:lastPrinted>
  <dcterms:created xsi:type="dcterms:W3CDTF">2022-02-14T13:51:36Z</dcterms:created>
  <dcterms:modified xsi:type="dcterms:W3CDTF">2026-09-09T16:40:37Z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6c87f6-c46e-48eb-b7ce-d3a4a7d30611_Enabled">
    <vt:lpwstr>true</vt:lpwstr>
  </property>
  <property fmtid="{D5CDD505-2E9C-101B-9397-08002B2CF9AE}" pid="3" name="MSIP_Label_846c87f6-c46e-48eb-b7ce-d3a4a7d30611_SetDate">
    <vt:lpwstr>2022-02-14T13:51:37Z</vt:lpwstr>
  </property>
  <property fmtid="{D5CDD505-2E9C-101B-9397-08002B2CF9AE}" pid="4" name="MSIP_Label_846c87f6-c46e-48eb-b7ce-d3a4a7d30611_Method">
    <vt:lpwstr>Standard</vt:lpwstr>
  </property>
  <property fmtid="{D5CDD505-2E9C-101B-9397-08002B2CF9AE}" pid="5" name="MSIP_Label_846c87f6-c46e-48eb-b7ce-d3a4a7d30611_Name">
    <vt:lpwstr>846c87f6-c46e-48eb-b7ce-d3a4a7d30611</vt:lpwstr>
  </property>
  <property fmtid="{D5CDD505-2E9C-101B-9397-08002B2CF9AE}" pid="6" name="MSIP_Label_846c87f6-c46e-48eb-b7ce-d3a4a7d30611_SiteId">
    <vt:lpwstr>35378cf9-dac0-45f0-84c7-1bfb98207b59</vt:lpwstr>
  </property>
  <property fmtid="{D5CDD505-2E9C-101B-9397-08002B2CF9AE}" pid="7" name="MSIP_Label_846c87f6-c46e-48eb-b7ce-d3a4a7d30611_ActionId">
    <vt:lpwstr>7ca62532-5607-4e3f-b5d4-3da6f1e2205b</vt:lpwstr>
  </property>
  <property fmtid="{D5CDD505-2E9C-101B-9397-08002B2CF9AE}" pid="8" name="MSIP_Label_846c87f6-c46e-48eb-b7ce-d3a4a7d30611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0x01010004E0505336475743B548BB3731556CC4</vt:lpwstr>
  </property>
  <property fmtid="{D5CDD505-2E9C-101B-9397-08002B2CF9AE}" pid="12" name="_dlc_DocIdItemGuid">
    <vt:lpwstr>0b0fadae-280b-4635-9abe-e71e59f52354</vt:lpwstr>
  </property>
</Properties>
</file>